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ĐÁNH GIÁ CHUYÊN MÔN NGHIỆP VỤ\[11-06-2020_20.39.09]to-co-dien-co-dien-tu\TO CO DIEN -CO DIEN TU\"/>
    </mc:Choice>
  </mc:AlternateContent>
  <bookViews>
    <workbookView xWindow="240" yWindow="75" windowWidth="19140" windowHeight="8190"/>
  </bookViews>
  <sheets>
    <sheet name="Sheet1" sheetId="1" r:id="rId1"/>
    <sheet name="Sheet2" sheetId="2" r:id="rId2"/>
    <sheet name="Sheet3" sheetId="3" r:id="rId3"/>
  </sheets>
  <calcPr calcId="152511"/>
</workbook>
</file>

<file path=xl/calcChain.xml><?xml version="1.0" encoding="utf-8"?>
<calcChain xmlns="http://schemas.openxmlformats.org/spreadsheetml/2006/main">
  <c r="F80" i="1" l="1"/>
  <c r="F31" i="1"/>
  <c r="F67" i="1"/>
  <c r="F76" i="1"/>
  <c r="F73" i="1"/>
  <c r="F68" i="1"/>
  <c r="F64" i="1"/>
  <c r="F61" i="1"/>
  <c r="F56" i="1"/>
  <c r="F53" i="1"/>
  <c r="F50" i="1"/>
  <c r="F47" i="1"/>
  <c r="F42" i="1"/>
  <c r="F35" i="1"/>
  <c r="F32" i="1"/>
  <c r="F28" i="1"/>
  <c r="F25" i="1"/>
  <c r="F18" i="1"/>
  <c r="F17" i="1" s="1"/>
  <c r="F79" i="1" s="1"/>
</calcChain>
</file>

<file path=xl/sharedStrings.xml><?xml version="1.0" encoding="utf-8"?>
<sst xmlns="http://schemas.openxmlformats.org/spreadsheetml/2006/main" count="133" uniqueCount="131">
  <si>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</si>
  <si>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</si>
  <si>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</si>
  <si>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</si>
  <si>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</si>
  <si>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</si>
  <si>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</si>
  <si>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</si>
  <si>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</si>
  <si>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</si>
  <si>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</si>
  <si>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</si>
  <si>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</si>
  <si>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</si>
  <si>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</si>
  <si>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</si>
  <si>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</si>
  <si>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</si>
  <si>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</si>
  <si>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</si>
  <si>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</si>
  <si>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</si>
  <si>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</si>
  <si>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</si>
  <si>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</si>
  <si>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</si>
  <si>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</si>
  <si>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</si>
  <si>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</si>
  <si>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</si>
  <si>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</si>
  <si>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</si>
  <si>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</si>
  <si>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</si>
  <si>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</si>
  <si>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</si>
  <si>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</si>
  <si>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</si>
  <si>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</si>
  <si>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</si>
  <si>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</si>
  <si>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</si>
  <si>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</si>
  <si>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</si>
  <si>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</si>
  <si>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</si>
  <si>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</si>
  <si>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</si>
  <si>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</si>
  <si>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</si>
  <si>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</si>
  <si>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</si>
  <si>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</si>
  <si>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</si>
  <si>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</si>
  <si>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</si>
  <si>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</si>
  <si>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</si>
  <si>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</si>
  <si>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</si>
  <si>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</si>
  <si>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</si>
  <si>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</si>
  <si>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</si>
  <si>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</si>
  <si>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</si>
  <si>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</si>
  <si>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</si>
  <si>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</si>
  <si>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</si>
  <si>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</si>
  <si>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</si>
  <si>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</si>
  <si>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</si>
  <si>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</si>
  <si>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</si>
  <si>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</si>
  <si>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</si>
  <si>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</si>
  <si>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</si>
  <si>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</si>
  <si>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</si>
  <si>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</si>
  <si>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</si>
  <si>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</si>
  <si>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Trương Thị Phương Hồng</t>
  </si>
  <si>
    <t>Khoa Cơ khí, tổ cơ điện-cơ điện tử</t>
  </si>
  <si>
    <t>Cao đẳng</t>
  </si>
  <si>
    <t>Lý thuyết, thực hành</t>
  </si>
  <si>
    <t>- Bằng kỹ sư cơ khí chế tạo máy;           - Chứng chỉ sư phạm kỹ thuật bậc 1, bậc 2;                                                         - Giấy chứng nhận đã hoàn thành khóa học “Solidworks trong thiết kế cơ khí ”.</t>
  </si>
  <si>
    <t xml:space="preserve">  - Giảng dạy các học phần: Autocad, Thiết kế trên máy tính, Lập trình CNC, Vẽ và thiết kế trên máy tính, Gia công với sự trợ giúp của máy tính, Thực tập CNC cơ bản, Thực tập CNC nâng cao.</t>
  </si>
  <si>
    <t>- Hiệu chỉnh ĐCCT và giáo trình vật liệu học.</t>
  </si>
  <si>
    <t>- Hướng dẫn sinh viên thực tập tại doanh nghiệp.                                         - Hiệu chỉnh giáo trình vật liệu học.</t>
  </si>
  <si>
    <t xml:space="preserve"> - Giảng dạy các môn: Thực hành CNC cơ bản, Thực hành CNC nâng cao.</t>
  </si>
  <si>
    <t>- Chứng chỉ anh văn trình độ B (số hiệu A2554309, số vào sổ cấp chứng chỉ BE133236).</t>
  </si>
  <si>
    <t>- Biên soạn giáo trình Autocad, Thiết kế trên máy tính, Gia công với sự trợ giúp của máy tính.</t>
  </si>
  <si>
    <t>- Chứng chỉ: tin học ứng dụng tin học cơ bản.</t>
  </si>
  <si>
    <t>Dạy Gia công với sự trợ giúp của máy tính, Autocad, thiết kế trên máy tính trên phần mềm Autocad, Inventor, Visi. - Soạn bài Giảng trên Power Point, Inventor.</t>
  </si>
  <si>
    <t xml:space="preserve">- Giảng dạy 21,5 năm. </t>
  </si>
  <si>
    <t>- Lịch GD, sổ tay GV, giáo án; bảng kết quả GD.</t>
  </si>
  <si>
    <t>Lịch GD, sổ tay GV, giáo án; bảng kết quả GD.                                                      Hiệu chỉnh giáo trình: Thiết kế trên máy tính, Gia công với sự trợ giúp của máy tính.</t>
  </si>
  <si>
    <t>Giáo án các môn học: Vẽ thiết kế trên máy tính, TT CNC cơ bản, TT CNC nâng cao, Thiết kế trên máy tính, Gia công với sự trợ giúp của máy tính.</t>
  </si>
  <si>
    <t>Chứng chỉ sư phạm bậc 1,2.                  Chứng chỉ bồi dưỡng nghiệp vụ sư phạm cho giảng viên đại học, cao đẳng (số hiệu 190118; vào sổ cấp cc: 11/QĐ1687).</t>
  </si>
  <si>
    <t>Giáo án, giáo trình các môn học: Vật liệu học, Vẽ thiết kế trên máy tính, TT CNC cơ bản, TT CNC nâng cao, Thiết kế trên máy tính, Gia công với sự trợ giúp của máy tính.</t>
  </si>
  <si>
    <t xml:space="preserve"> Vật tư, trang thiết bị Thực tập, projector.</t>
  </si>
  <si>
    <t>- Lịch giảng dạy, giáo án các môn học: Vẽ thiết kế trên máy tính, TT CNC cơ bản, TT CNC nâng cao, Thiết kế trên máy tính, Gia công với sự trợ giúp của máy tính.</t>
  </si>
  <si>
    <t>- Thực hiện giảng dạy đúng tiến độ lịch giảng dạy đã duyệt.</t>
  </si>
  <si>
    <t>Máy tiện CNC, phay CNC, projector.</t>
  </si>
  <si>
    <t>Sổ tay GV, giáo án; bảng kết quả GD.</t>
  </si>
  <si>
    <t>- Thực hiện đầy đủ hồ sơ GD theo quy định.</t>
  </si>
  <si>
    <t>- Lưu trữ đầy đủ hồ sơ theo quy định.</t>
  </si>
  <si>
    <t>Tham gia xây dựng đề cương chi tiết học phần vật liệu học,  hiệu chỉnh giáo trình các học phần: thiết kế trên máy tính, gia công với sự trợ giúp của máy tính.</t>
  </si>
  <si>
    <t>Giáo án: Vật liệu học, thiết kế trên máy tính, gia công với sự trợ giúp của máy tính, TT CNC cơ bản, TT CNC nâng cao.                                                  Thực hiện CVHT theo kế hoạch.          Tổ chức câu lạc bộ học thuật Autocad, Inventor và lập trình CNC cho HSSV khoa CN cơ khí.</t>
  </si>
  <si>
    <t xml:space="preserve">- Giảng dạy CĐ Cơ khí, ( Lịch GD, sổ tay GV, giáo án; bảng kết quả GD).
- Thực hiện tốt công tác CVHT.
</t>
  </si>
  <si>
    <t xml:space="preserve"> Cố vấn học tập  19CĐ-CCK5</t>
  </si>
  <si>
    <t>Bảng kết quả rèn luyện lớp 19CĐ-CCK5.</t>
  </si>
  <si>
    <t>Ứng dụng và sử dụng hiệu quả phần mềm sử dụng trong nhà trường như EMS-PMT, Website của trường, trang thư điện tử egov.lttc.edu.vn....</t>
  </si>
  <si>
    <t>Cố vấn học tập 19CĐ-CCK5.             Tổ chức câu lạc bộ học thuật Autocad, Inventor và lập trình CNC cho HSSV khoa cơ khí.</t>
  </si>
  <si>
    <t>Xin học bổng từ các doanh nghiệp tài trợ (mỗi năm) cho HSSV khoa Cơ khí có hoàn cảnh khó khăn.                        Tổ chức câu lạc bộ học thuật Autocad, Inventor và lập trình CNC cho HSSV khoa cơ khí.</t>
  </si>
  <si>
    <t>- Xin học bổng từ các doanh nghiệp tài trợ (mỗi năm) cho HSSV khoa Cơ khí có hoàn cảnh khó khăn.</t>
  </si>
  <si>
    <t xml:space="preserve">  - Dự giờ giáo viên trong tổ bộ môn và hội giảng cấp khoa.</t>
  </si>
  <si>
    <t>Tham gia đầy đủ các buổi học tập, sinh hoạt chuyên môn do khoa, trường tổ chức.                                                     Cập nhật phần mềm giảng dạy Autodesk AutoCAD 2014, Autodesk Inventor 2014.</t>
  </si>
  <si>
    <t>Tham gia công tác hướng dẫn HSSV thực tập tại doanh nghiệp.</t>
  </si>
  <si>
    <t>Tổ chức câu lạc bộ học thuật Autocad, Inventor và lập trình CNC cho HSSV khoa Cơ khí.</t>
  </si>
  <si>
    <t>Chứng chỉ bồi dưỡng nghiệp vụ sư phạm</t>
  </si>
  <si>
    <t>Tham gia lớp bồi dưỡng nghiệp vụ sư phạm cho giảng viên đại học, cao đẳng (từ tháng 7/2019 đến 10/2019).</t>
  </si>
  <si>
    <t>Đang làm đề tài tốt nghiệp cao học tại trường Đại học Nông lâm.</t>
  </si>
  <si>
    <t>A</t>
  </si>
  <si>
    <t>87,5</t>
  </si>
  <si>
    <t>Không đạt</t>
  </si>
  <si>
    <t>Thiếu chứng chỉ kỹ năng nghề QG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</si>
</sst>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sz val="13"/>
      <color theme="1"/>
      <name val="Calibri"/>
      <family val="2"/>
      <scheme val="minor"/>
    </font>
    <font>
      <sz val="13"/>
      <color rgb="FF000000"/>
      <name val="Calibri"/>
      <family val="2"/>
      <scheme val="minor"/>
    </font>
    <font>
      <b/>
      <i/>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21" fillId="0" borderId="0" xfId="0" applyFont="1"/>
    <xf numFmtId="0" fontId="22" fillId="0" borderId="0" xfId="0" applyFont="1"/>
    <xf numFmtId="0" fontId="2" fillId="0" borderId="0" xfId="0" applyFont="1"/>
    <xf numFmtId="49" fontId="2" fillId="2" borderId="1" xfId="0" applyNumberFormat="1" applyFont="1" applyFill="1" applyBorder="1" applyAlignment="1">
      <alignment horizontal="left" vertical="center" wrapText="1"/>
    </xf>
    <xf numFmtId="0" fontId="2" fillId="0" borderId="0" xfId="0" applyFont="1" applyAlignment="1">
      <alignment wrapText="1"/>
    </xf>
    <xf numFmtId="0" fontId="2" fillId="0" borderId="0" xfId="0" applyFont="1" applyAlignment="1">
      <alignment vertical="top" wrapText="1"/>
    </xf>
    <xf numFmtId="164" fontId="2" fillId="7" borderId="4" xfId="0" applyNumberFormat="1" applyFont="1" applyFill="1" applyBorder="1" applyAlignment="1">
      <alignment horizontal="center" vertical="center" wrapText="1"/>
    </xf>
    <xf numFmtId="1" fontId="2" fillId="8" borderId="5" xfId="0" applyNumberFormat="1" applyFont="1" applyFill="1" applyBorder="1" applyAlignment="1">
      <alignment horizontal="center" vertical="center" wrapText="1"/>
    </xf>
    <xf numFmtId="0" fontId="1" fillId="6" borderId="3" xfId="0" applyFont="1" applyFill="1" applyBorder="1" applyAlignment="1">
      <alignment horizontal="center" vertical="center" wrapText="1"/>
    </xf>
    <xf numFmtId="0" fontId="2" fillId="0" borderId="1" xfId="0" applyFont="1" applyBorder="1" applyAlignment="1">
      <alignment wrapText="1"/>
    </xf>
    <xf numFmtId="0" fontId="2" fillId="0" borderId="0" xfId="0" applyFont="1" applyAlignment="1">
      <alignment horizontal="justify" vertical="center"/>
    </xf>
    <xf numFmtId="0" fontId="2" fillId="0" borderId="1" xfId="0" applyFont="1" applyBorder="1" applyAlignment="1">
      <alignment horizontal="justify" vertical="center"/>
    </xf>
    <xf numFmtId="0" fontId="2" fillId="0" borderId="0" xfId="0" applyFont="1" applyAlignment="1">
      <alignment vertical="center" wrapText="1"/>
    </xf>
    <xf numFmtId="0" fontId="2" fillId="0" borderId="1" xfId="0" applyFont="1" applyBorder="1" applyAlignment="1">
      <alignment vertical="center" wrapText="1"/>
    </xf>
    <xf numFmtId="0" fontId="2" fillId="0" borderId="1" xfId="0" applyFont="1" applyBorder="1" applyAlignment="1">
      <alignment vertical="top" wrapText="1"/>
    </xf>
    <xf numFmtId="1" fontId="8" fillId="5" borderId="1" xfId="0" applyNumberFormat="1" applyFont="1" applyFill="1" applyBorder="1" applyAlignment="1">
      <alignment horizontal="center" vertical="center" wrapText="1"/>
    </xf>
    <xf numFmtId="0" fontId="19" fillId="0" borderId="0" xfId="0" applyFont="1" applyAlignment="1">
      <alignment horizontal="center" vertical="center"/>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61147"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7"/>
  <sheetViews>
    <sheetView tabSelected="1" topLeftCell="B61" zoomScale="106" zoomScaleNormal="106" workbookViewId="0">
      <selection activeCell="F24" sqref="F24"/>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65" t="s">
        <v>76</v>
      </c>
      <c r="F2" s="66"/>
      <c r="G2" s="66"/>
      <c r="H2" s="66"/>
    </row>
    <row r="5" spans="1:9" ht="47.85" customHeight="1" x14ac:dyDescent="0.35">
      <c r="A5" s="67" t="s">
        <v>82</v>
      </c>
      <c r="B5" s="67"/>
      <c r="C5" s="67"/>
      <c r="D5" s="67"/>
      <c r="E5" s="67"/>
      <c r="F5" s="67"/>
      <c r="G5" s="67"/>
      <c r="H5" s="67"/>
      <c r="I5" s="67"/>
    </row>
    <row r="7" spans="1:9" ht="22.15" customHeight="1" x14ac:dyDescent="0.3">
      <c r="A7" s="43" t="s">
        <v>80</v>
      </c>
      <c r="D7" s="45" t="s">
        <v>85</v>
      </c>
    </row>
    <row r="8" spans="1:9" ht="20.100000000000001" customHeight="1" x14ac:dyDescent="0.3">
      <c r="A8" s="43" t="s">
        <v>78</v>
      </c>
      <c r="D8" s="45" t="s">
        <v>86</v>
      </c>
    </row>
    <row r="9" spans="1:9" ht="21.6" customHeight="1" x14ac:dyDescent="0.3">
      <c r="A9" s="43" t="s">
        <v>77</v>
      </c>
      <c r="D9" s="45" t="s">
        <v>87</v>
      </c>
    </row>
    <row r="10" spans="1:9" ht="20.100000000000001" customHeight="1" x14ac:dyDescent="0.3">
      <c r="A10" s="43" t="s">
        <v>79</v>
      </c>
      <c r="F10" s="46" t="s">
        <v>88</v>
      </c>
    </row>
    <row r="12" spans="1:9" ht="82.7" customHeight="1" x14ac:dyDescent="0.25">
      <c r="B12" s="63" t="s">
        <v>81</v>
      </c>
      <c r="C12" s="64"/>
      <c r="D12" s="64"/>
      <c r="E12" s="64"/>
      <c r="F12" s="64"/>
      <c r="G12" s="64"/>
      <c r="H12" s="64"/>
      <c r="I12" s="64"/>
    </row>
    <row r="14" spans="1:9" ht="11.45" customHeight="1" thickBot="1" x14ac:dyDescent="0.3"/>
    <row r="15" spans="1:9" ht="17.45" customHeight="1" thickBot="1" x14ac:dyDescent="0.3">
      <c r="A15" s="70" t="s">
        <v>0</v>
      </c>
      <c r="B15" s="70" t="s">
        <v>1</v>
      </c>
      <c r="C15" s="72" t="s">
        <v>2</v>
      </c>
      <c r="D15" s="73"/>
      <c r="E15" s="74"/>
      <c r="F15" s="72" t="s">
        <v>3</v>
      </c>
      <c r="G15" s="73"/>
      <c r="H15" s="73"/>
      <c r="I15" s="74"/>
    </row>
    <row r="16" spans="1:9" ht="181.15" customHeight="1" thickBot="1" x14ac:dyDescent="0.3">
      <c r="A16" s="71"/>
      <c r="B16" s="71"/>
      <c r="C16" s="24" t="s">
        <v>4</v>
      </c>
      <c r="D16" s="24" t="s">
        <v>5</v>
      </c>
      <c r="E16" s="1" t="s">
        <v>6</v>
      </c>
      <c r="F16" s="1" t="s">
        <v>7</v>
      </c>
      <c r="G16" s="1" t="s">
        <v>8</v>
      </c>
      <c r="H16" s="2" t="s">
        <v>9</v>
      </c>
      <c r="I16" s="1" t="s">
        <v>10</v>
      </c>
    </row>
    <row r="17" spans="1:10" ht="16.5" thickBot="1" x14ac:dyDescent="0.3">
      <c r="A17" s="14" t="s">
        <v>11</v>
      </c>
      <c r="B17" s="15">
        <v>20</v>
      </c>
      <c r="C17" s="15">
        <v>17</v>
      </c>
      <c r="D17" s="16"/>
      <c r="E17" s="26"/>
      <c r="F17" s="60">
        <f>F18+F25+F28</f>
        <v>13</v>
      </c>
      <c r="G17" s="15"/>
      <c r="H17" s="16"/>
      <c r="I17" s="26"/>
    </row>
    <row r="18" spans="1:10" ht="16.5" thickBot="1" x14ac:dyDescent="0.3">
      <c r="A18" s="17" t="s">
        <v>12</v>
      </c>
      <c r="B18" s="18">
        <v>12</v>
      </c>
      <c r="C18" s="18">
        <v>9</v>
      </c>
      <c r="D18" s="19"/>
      <c r="E18" s="18"/>
      <c r="F18" s="40">
        <f>SUM(F19:F24)</f>
        <v>5</v>
      </c>
      <c r="G18" s="18"/>
      <c r="H18" s="20"/>
      <c r="I18" s="18"/>
    </row>
    <row r="19" spans="1:10" ht="112.5" thickBot="1" x14ac:dyDescent="0.3">
      <c r="A19" s="4" t="s">
        <v>13</v>
      </c>
      <c r="B19" s="28"/>
      <c r="C19" s="25">
        <v>2</v>
      </c>
      <c r="D19" s="30"/>
      <c r="E19" s="48" t="s">
        <v>89</v>
      </c>
      <c r="F19" s="36">
        <v>1</v>
      </c>
      <c r="G19" s="12"/>
      <c r="H19" s="13"/>
      <c r="I19" s="39"/>
      <c r="J19" s="75" t="s">
        <v>130</v>
      </c>
    </row>
    <row r="20" spans="1:10" ht="32.25" thickBot="1" x14ac:dyDescent="0.3">
      <c r="A20" s="6" t="s">
        <v>14</v>
      </c>
      <c r="B20" s="28"/>
      <c r="C20" s="25">
        <v>2</v>
      </c>
      <c r="D20" s="30"/>
      <c r="E20" s="48" t="s">
        <v>91</v>
      </c>
      <c r="F20" s="36">
        <v>1</v>
      </c>
      <c r="G20" s="12"/>
      <c r="H20" s="13"/>
      <c r="I20" s="39"/>
    </row>
    <row r="21" spans="1:10" ht="96.75" customHeight="1" thickBot="1" x14ac:dyDescent="0.3">
      <c r="A21" s="6" t="s">
        <v>15</v>
      </c>
      <c r="B21" s="28"/>
      <c r="C21" s="25">
        <v>2</v>
      </c>
      <c r="D21" s="30"/>
      <c r="E21" s="49" t="s">
        <v>90</v>
      </c>
      <c r="F21" s="36">
        <v>1</v>
      </c>
      <c r="G21" s="12"/>
      <c r="H21" s="13"/>
      <c r="I21" s="39"/>
    </row>
    <row r="22" spans="1:10" ht="48.75" thickBot="1" x14ac:dyDescent="0.3">
      <c r="A22" s="6" t="s">
        <v>16</v>
      </c>
      <c r="B22" s="28"/>
      <c r="C22" s="25">
        <v>1</v>
      </c>
      <c r="D22" s="30"/>
      <c r="E22" s="48" t="s">
        <v>92</v>
      </c>
      <c r="F22" s="36">
        <v>1</v>
      </c>
      <c r="G22" s="12"/>
      <c r="H22" s="13"/>
      <c r="I22" s="39"/>
    </row>
    <row r="23" spans="1:10" ht="42.75" customHeight="1" thickBot="1" x14ac:dyDescent="0.3">
      <c r="A23" s="6" t="s">
        <v>17</v>
      </c>
      <c r="B23" s="28"/>
      <c r="C23" s="25">
        <v>2</v>
      </c>
      <c r="D23" s="30"/>
      <c r="E23" s="49" t="s">
        <v>93</v>
      </c>
      <c r="F23" s="36">
        <v>1</v>
      </c>
      <c r="G23" s="12"/>
      <c r="H23" s="13"/>
      <c r="I23" s="39"/>
    </row>
    <row r="24" spans="1:10" ht="24.75" thickBot="1" x14ac:dyDescent="0.3">
      <c r="A24" s="6" t="s">
        <v>18</v>
      </c>
      <c r="B24" s="28"/>
      <c r="C24" s="25">
        <v>0</v>
      </c>
      <c r="D24" s="30"/>
      <c r="E24" s="39"/>
      <c r="F24" s="36">
        <v>0</v>
      </c>
      <c r="G24" s="12"/>
      <c r="H24" s="13"/>
      <c r="I24" s="39"/>
    </row>
    <row r="25" spans="1:10" ht="16.5" thickBot="1" x14ac:dyDescent="0.3">
      <c r="A25" s="17" t="s">
        <v>19</v>
      </c>
      <c r="B25" s="18">
        <v>4</v>
      </c>
      <c r="C25" s="18">
        <v>4</v>
      </c>
      <c r="D25" s="19"/>
      <c r="E25" s="18"/>
      <c r="F25" s="40">
        <f>SUM(F26:F27)</f>
        <v>4</v>
      </c>
      <c r="G25" s="18"/>
      <c r="H25" s="20"/>
      <c r="I25" s="31"/>
    </row>
    <row r="26" spans="1:10" ht="180.75" thickBot="1" x14ac:dyDescent="0.3">
      <c r="A26" s="6" t="s">
        <v>20</v>
      </c>
      <c r="B26" s="29">
        <v>2</v>
      </c>
      <c r="C26" s="25">
        <v>2</v>
      </c>
      <c r="D26" s="30"/>
      <c r="E26" s="50" t="s">
        <v>94</v>
      </c>
      <c r="F26" s="36">
        <v>2</v>
      </c>
      <c r="G26" s="12"/>
      <c r="H26" s="13"/>
      <c r="I26" s="39"/>
    </row>
    <row r="27" spans="1:10" ht="52.5" customHeight="1" thickBot="1" x14ac:dyDescent="0.3">
      <c r="A27" s="4" t="s">
        <v>21</v>
      </c>
      <c r="B27" s="28">
        <v>2</v>
      </c>
      <c r="C27" s="25">
        <v>2</v>
      </c>
      <c r="D27" s="51"/>
      <c r="E27" s="54" t="s">
        <v>95</v>
      </c>
      <c r="F27" s="52">
        <v>2</v>
      </c>
      <c r="G27" s="12"/>
      <c r="H27" s="13"/>
      <c r="I27" s="39"/>
    </row>
    <row r="28" spans="1:10" ht="16.5" thickBot="1" x14ac:dyDescent="0.3">
      <c r="A28" s="17" t="s">
        <v>22</v>
      </c>
      <c r="B28" s="18">
        <v>4</v>
      </c>
      <c r="C28" s="18">
        <v>4</v>
      </c>
      <c r="D28" s="19"/>
      <c r="E28" s="53"/>
      <c r="F28" s="40">
        <f>SUM(F29:F30)</f>
        <v>4</v>
      </c>
      <c r="G28" s="18"/>
      <c r="H28" s="20"/>
      <c r="I28" s="32"/>
    </row>
    <row r="29" spans="1:10" ht="75" customHeight="1" thickBot="1" x14ac:dyDescent="0.3">
      <c r="A29" s="6" t="s">
        <v>23</v>
      </c>
      <c r="B29" s="28">
        <v>2</v>
      </c>
      <c r="C29" s="25">
        <v>2</v>
      </c>
      <c r="D29" s="30"/>
      <c r="E29" s="50" t="s">
        <v>96</v>
      </c>
      <c r="F29" s="36">
        <v>2</v>
      </c>
      <c r="G29" s="12"/>
      <c r="H29" s="13"/>
      <c r="I29" s="39"/>
    </row>
    <row r="30" spans="1:10" ht="100.5" customHeight="1" thickBot="1" x14ac:dyDescent="0.3">
      <c r="A30" s="4" t="s">
        <v>24</v>
      </c>
      <c r="B30" s="28">
        <v>2</v>
      </c>
      <c r="C30" s="25">
        <v>2</v>
      </c>
      <c r="D30" s="30"/>
      <c r="E30" s="56" t="s">
        <v>97</v>
      </c>
      <c r="F30" s="36">
        <v>2</v>
      </c>
      <c r="G30" s="12"/>
      <c r="H30" s="13"/>
      <c r="I30" s="39"/>
    </row>
    <row r="31" spans="1:10" ht="16.5" thickBot="1" x14ac:dyDescent="0.3">
      <c r="A31" s="14" t="s">
        <v>25</v>
      </c>
      <c r="B31" s="15">
        <v>52</v>
      </c>
      <c r="C31" s="15">
        <v>46</v>
      </c>
      <c r="D31" s="16"/>
      <c r="E31" s="47"/>
      <c r="F31" s="60">
        <f>F32+F35+F42+F47+F50+F53+F56+F61+F64</f>
        <v>46</v>
      </c>
      <c r="G31" s="15"/>
      <c r="H31" s="16"/>
      <c r="I31" s="33"/>
    </row>
    <row r="32" spans="1:10" ht="32.25" thickBot="1" x14ac:dyDescent="0.3">
      <c r="A32" s="17" t="s">
        <v>26</v>
      </c>
      <c r="B32" s="18">
        <v>4</v>
      </c>
      <c r="C32" s="18">
        <v>4</v>
      </c>
      <c r="D32" s="19"/>
      <c r="E32" s="18"/>
      <c r="F32" s="40">
        <f>SUM(F33:F34)</f>
        <v>4</v>
      </c>
      <c r="G32" s="18"/>
      <c r="H32" s="20"/>
      <c r="I32" s="34"/>
    </row>
    <row r="33" spans="1:9" ht="79.5" thickBot="1" x14ac:dyDescent="0.3">
      <c r="A33" s="6" t="s">
        <v>27</v>
      </c>
      <c r="B33" s="28">
        <v>2</v>
      </c>
      <c r="C33" s="25">
        <v>2</v>
      </c>
      <c r="D33" s="30"/>
      <c r="E33" s="57" t="s">
        <v>102</v>
      </c>
      <c r="F33" s="36">
        <v>2</v>
      </c>
      <c r="G33" s="12"/>
      <c r="H33" s="13"/>
      <c r="I33" s="39"/>
    </row>
    <row r="34" spans="1:9" ht="16.5" thickBot="1" x14ac:dyDescent="0.3">
      <c r="A34" s="6" t="s">
        <v>28</v>
      </c>
      <c r="B34" s="28">
        <v>2</v>
      </c>
      <c r="C34" s="25">
        <v>2</v>
      </c>
      <c r="D34" s="30"/>
      <c r="E34" s="48" t="s">
        <v>98</v>
      </c>
      <c r="F34" s="36">
        <v>2</v>
      </c>
      <c r="G34" s="12"/>
      <c r="H34" s="13"/>
      <c r="I34" s="39"/>
    </row>
    <row r="35" spans="1:9" ht="32.25" thickBot="1" x14ac:dyDescent="0.3">
      <c r="A35" s="17" t="s">
        <v>29</v>
      </c>
      <c r="B35" s="18">
        <v>12</v>
      </c>
      <c r="C35" s="18">
        <v>8</v>
      </c>
      <c r="D35" s="19"/>
      <c r="E35" s="18"/>
      <c r="F35" s="40">
        <f>SUM(F36:F41)</f>
        <v>8</v>
      </c>
      <c r="G35" s="18"/>
      <c r="H35" s="20"/>
      <c r="I35" s="34"/>
    </row>
    <row r="36" spans="1:9" ht="101.25" customHeight="1" thickBot="1" x14ac:dyDescent="0.3">
      <c r="A36" s="7" t="s">
        <v>30</v>
      </c>
      <c r="B36" s="28">
        <v>2</v>
      </c>
      <c r="C36" s="25">
        <v>2</v>
      </c>
      <c r="D36" s="30"/>
      <c r="E36" s="58" t="s">
        <v>100</v>
      </c>
      <c r="F36" s="36">
        <v>2</v>
      </c>
      <c r="G36" s="12"/>
      <c r="H36" s="13"/>
      <c r="I36" s="39"/>
    </row>
    <row r="37" spans="1:9" ht="64.5" customHeight="1" thickBot="1" x14ac:dyDescent="0.3">
      <c r="A37" s="6" t="s">
        <v>31</v>
      </c>
      <c r="B37" s="28">
        <v>2</v>
      </c>
      <c r="C37" s="25">
        <v>2</v>
      </c>
      <c r="D37" s="30"/>
      <c r="E37" s="49" t="s">
        <v>101</v>
      </c>
      <c r="F37" s="36">
        <v>2</v>
      </c>
      <c r="G37" s="12"/>
      <c r="H37" s="13"/>
      <c r="I37" s="39"/>
    </row>
    <row r="38" spans="1:9" ht="79.5" customHeight="1" thickBot="1" x14ac:dyDescent="0.3">
      <c r="A38" s="6" t="s">
        <v>32</v>
      </c>
      <c r="B38" s="28">
        <v>2</v>
      </c>
      <c r="C38" s="25">
        <v>2</v>
      </c>
      <c r="D38" s="30"/>
      <c r="E38" s="54" t="s">
        <v>103</v>
      </c>
      <c r="F38" s="36">
        <v>2</v>
      </c>
      <c r="G38" s="12"/>
      <c r="H38" s="13"/>
      <c r="I38" s="39"/>
    </row>
    <row r="39" spans="1:9" ht="33.75" customHeight="1" thickBot="1" x14ac:dyDescent="0.3">
      <c r="A39" s="6" t="s">
        <v>33</v>
      </c>
      <c r="B39" s="28">
        <v>2</v>
      </c>
      <c r="C39" s="25">
        <v>2</v>
      </c>
      <c r="D39" s="30"/>
      <c r="E39" s="50" t="s">
        <v>104</v>
      </c>
      <c r="F39" s="36">
        <v>2</v>
      </c>
      <c r="G39" s="12"/>
      <c r="H39" s="13"/>
      <c r="I39" s="39"/>
    </row>
    <row r="40" spans="1:9" ht="24.75" thickBot="1" x14ac:dyDescent="0.3">
      <c r="A40" s="6" t="s">
        <v>34</v>
      </c>
      <c r="B40" s="28">
        <v>2</v>
      </c>
      <c r="C40" s="25">
        <v>0</v>
      </c>
      <c r="D40" s="30"/>
      <c r="E40" s="39"/>
      <c r="F40" s="36">
        <v>0</v>
      </c>
      <c r="G40" s="12"/>
      <c r="H40" s="13"/>
      <c r="I40" s="39"/>
    </row>
    <row r="41" spans="1:9" ht="48.75" thickBot="1" x14ac:dyDescent="0.3">
      <c r="A41" s="6" t="s">
        <v>35</v>
      </c>
      <c r="B41" s="28">
        <v>2</v>
      </c>
      <c r="C41" s="25">
        <v>0</v>
      </c>
      <c r="D41" s="30"/>
      <c r="E41" s="39"/>
      <c r="F41" s="36">
        <v>0</v>
      </c>
      <c r="G41" s="12"/>
      <c r="H41" s="13"/>
      <c r="I41" s="39"/>
    </row>
    <row r="42" spans="1:9" ht="32.25" thickBot="1" x14ac:dyDescent="0.3">
      <c r="A42" s="17" t="s">
        <v>36</v>
      </c>
      <c r="B42" s="18">
        <v>8</v>
      </c>
      <c r="C42" s="18">
        <v>8</v>
      </c>
      <c r="D42" s="19"/>
      <c r="E42" s="18"/>
      <c r="F42" s="40">
        <f>SUM(F43:F46)</f>
        <v>8</v>
      </c>
      <c r="G42" s="18"/>
      <c r="H42" s="20"/>
      <c r="I42" s="34"/>
    </row>
    <row r="43" spans="1:9" ht="79.5" thickBot="1" x14ac:dyDescent="0.3">
      <c r="A43" s="6" t="s">
        <v>37</v>
      </c>
      <c r="B43" s="28">
        <v>2</v>
      </c>
      <c r="C43" s="25">
        <v>2</v>
      </c>
      <c r="D43" s="30"/>
      <c r="E43" s="59" t="s">
        <v>105</v>
      </c>
      <c r="F43" s="36">
        <v>2</v>
      </c>
      <c r="G43" s="12"/>
      <c r="H43" s="13"/>
      <c r="I43" s="39"/>
    </row>
    <row r="44" spans="1:9" ht="32.25" thickBot="1" x14ac:dyDescent="0.3">
      <c r="A44" s="6" t="s">
        <v>38</v>
      </c>
      <c r="B44" s="28">
        <v>2</v>
      </c>
      <c r="C44" s="25">
        <v>2</v>
      </c>
      <c r="D44" s="30"/>
      <c r="E44" s="49" t="s">
        <v>106</v>
      </c>
      <c r="F44" s="36">
        <v>2</v>
      </c>
      <c r="G44" s="12"/>
      <c r="H44" s="13"/>
      <c r="I44" s="39"/>
    </row>
    <row r="45" spans="1:9" ht="69" customHeight="1" thickBot="1" x14ac:dyDescent="0.3">
      <c r="A45" s="6" t="s">
        <v>39</v>
      </c>
      <c r="B45" s="28">
        <v>2</v>
      </c>
      <c r="C45" s="25">
        <v>2</v>
      </c>
      <c r="D45" s="30"/>
      <c r="E45" s="56" t="s">
        <v>101</v>
      </c>
      <c r="F45" s="36">
        <v>2</v>
      </c>
      <c r="G45" s="12"/>
      <c r="H45" s="13"/>
      <c r="I45" s="39"/>
    </row>
    <row r="46" spans="1:9" ht="44.1" customHeight="1" thickBot="1" x14ac:dyDescent="0.3">
      <c r="A46" s="6" t="s">
        <v>40</v>
      </c>
      <c r="B46" s="28">
        <v>2</v>
      </c>
      <c r="C46" s="25">
        <v>2</v>
      </c>
      <c r="D46" s="30"/>
      <c r="E46" s="57" t="s">
        <v>107</v>
      </c>
      <c r="F46" s="36">
        <v>2</v>
      </c>
      <c r="G46" s="12"/>
      <c r="H46" s="13"/>
      <c r="I46" s="39"/>
    </row>
    <row r="47" spans="1:9" ht="32.25" thickBot="1" x14ac:dyDescent="0.3">
      <c r="A47" s="17" t="s">
        <v>41</v>
      </c>
      <c r="B47" s="18">
        <v>4</v>
      </c>
      <c r="C47" s="18">
        <v>4</v>
      </c>
      <c r="D47" s="19"/>
      <c r="E47" s="18"/>
      <c r="F47" s="40">
        <f>SUM(F48:F49)</f>
        <v>4</v>
      </c>
      <c r="G47" s="18"/>
      <c r="H47" s="20"/>
      <c r="I47" s="34"/>
    </row>
    <row r="48" spans="1:9" ht="36.75" thickBot="1" x14ac:dyDescent="0.3">
      <c r="A48" s="6" t="s">
        <v>42</v>
      </c>
      <c r="B48" s="28">
        <v>2</v>
      </c>
      <c r="C48" s="25">
        <v>2</v>
      </c>
      <c r="D48" s="30"/>
      <c r="E48" s="55" t="s">
        <v>108</v>
      </c>
      <c r="F48" s="36">
        <v>2</v>
      </c>
      <c r="G48" s="12"/>
      <c r="H48" s="13"/>
      <c r="I48" s="39"/>
    </row>
    <row r="49" spans="1:9" ht="48.75" thickBot="1" x14ac:dyDescent="0.3">
      <c r="A49" s="6" t="s">
        <v>43</v>
      </c>
      <c r="B49" s="28">
        <v>2</v>
      </c>
      <c r="C49" s="25">
        <v>2</v>
      </c>
      <c r="D49" s="30"/>
      <c r="E49" s="55" t="s">
        <v>109</v>
      </c>
      <c r="F49" s="36">
        <v>2</v>
      </c>
      <c r="G49" s="12"/>
      <c r="H49" s="13"/>
      <c r="I49" s="39"/>
    </row>
    <row r="50" spans="1:9" ht="16.5" thickBot="1" x14ac:dyDescent="0.3">
      <c r="A50" s="17" t="s">
        <v>44</v>
      </c>
      <c r="B50" s="18">
        <v>4</v>
      </c>
      <c r="C50" s="18">
        <v>4</v>
      </c>
      <c r="D50" s="19"/>
      <c r="E50" s="18"/>
      <c r="F50" s="40">
        <f>SUM(F51:F52)</f>
        <v>4</v>
      </c>
      <c r="G50" s="18"/>
      <c r="H50" s="20"/>
      <c r="I50" s="34"/>
    </row>
    <row r="51" spans="1:9" ht="32.25" thickBot="1" x14ac:dyDescent="0.3">
      <c r="A51" s="6" t="s">
        <v>45</v>
      </c>
      <c r="B51" s="28">
        <v>2</v>
      </c>
      <c r="C51" s="25">
        <v>2</v>
      </c>
      <c r="D51" s="30"/>
      <c r="E51" s="4" t="s">
        <v>99</v>
      </c>
      <c r="F51" s="36">
        <v>2</v>
      </c>
      <c r="G51" s="12"/>
      <c r="H51" s="13"/>
      <c r="I51" s="39"/>
    </row>
    <row r="52" spans="1:9" ht="28.5" thickBot="1" x14ac:dyDescent="0.3">
      <c r="A52" s="4" t="s">
        <v>75</v>
      </c>
      <c r="B52" s="28">
        <v>2</v>
      </c>
      <c r="C52" s="25">
        <v>2</v>
      </c>
      <c r="D52" s="30"/>
      <c r="E52" s="4" t="s">
        <v>110</v>
      </c>
      <c r="F52" s="36">
        <v>2</v>
      </c>
      <c r="G52" s="12"/>
      <c r="H52" s="13"/>
      <c r="I52" s="39"/>
    </row>
    <row r="53" spans="1:9" ht="32.25" thickBot="1" x14ac:dyDescent="0.3">
      <c r="A53" s="17" t="s">
        <v>46</v>
      </c>
      <c r="B53" s="18">
        <v>4</v>
      </c>
      <c r="C53" s="18">
        <v>2</v>
      </c>
      <c r="D53" s="19"/>
      <c r="E53" s="18"/>
      <c r="F53" s="40">
        <f>SUM(F54:F55)</f>
        <v>2</v>
      </c>
      <c r="G53" s="18"/>
      <c r="H53" s="20"/>
      <c r="I53" s="34"/>
    </row>
    <row r="54" spans="1:9" ht="43.5" customHeight="1" thickBot="1" x14ac:dyDescent="0.3">
      <c r="A54" s="6" t="s">
        <v>47</v>
      </c>
      <c r="B54" s="28">
        <v>2</v>
      </c>
      <c r="C54" s="25">
        <v>0</v>
      </c>
      <c r="D54" s="30"/>
      <c r="E54" s="50"/>
      <c r="F54" s="36">
        <v>0</v>
      </c>
      <c r="G54" s="12"/>
      <c r="H54" s="13"/>
      <c r="I54" s="39"/>
    </row>
    <row r="55" spans="1:9" ht="78" customHeight="1" thickBot="1" x14ac:dyDescent="0.3">
      <c r="A55" s="6" t="s">
        <v>48</v>
      </c>
      <c r="B55" s="28">
        <v>2</v>
      </c>
      <c r="C55" s="25">
        <v>2</v>
      </c>
      <c r="D55" s="30"/>
      <c r="E55" s="57" t="s">
        <v>111</v>
      </c>
      <c r="F55" s="36">
        <v>2</v>
      </c>
      <c r="G55" s="12"/>
      <c r="H55" s="13"/>
      <c r="I55" s="39"/>
    </row>
    <row r="56" spans="1:9" ht="32.25" thickBot="1" x14ac:dyDescent="0.3">
      <c r="A56" s="21" t="s">
        <v>49</v>
      </c>
      <c r="B56" s="18">
        <v>8</v>
      </c>
      <c r="C56" s="18">
        <v>8</v>
      </c>
      <c r="D56" s="19"/>
      <c r="E56" s="18"/>
      <c r="F56" s="40">
        <f>SUM(F57:F60)</f>
        <v>8</v>
      </c>
      <c r="G56" s="18"/>
      <c r="H56" s="20"/>
      <c r="I56" s="34"/>
    </row>
    <row r="57" spans="1:9" ht="126.75" thickBot="1" x14ac:dyDescent="0.3">
      <c r="A57" s="6" t="s">
        <v>50</v>
      </c>
      <c r="B57" s="28">
        <v>2</v>
      </c>
      <c r="C57" s="25">
        <v>2</v>
      </c>
      <c r="D57" s="30"/>
      <c r="E57" s="50" t="s">
        <v>112</v>
      </c>
      <c r="F57" s="36">
        <v>2</v>
      </c>
      <c r="G57" s="12"/>
      <c r="H57" s="13"/>
      <c r="I57" s="39"/>
    </row>
    <row r="58" spans="1:9" ht="63.75" thickBot="1" x14ac:dyDescent="0.3">
      <c r="A58" s="6" t="s">
        <v>51</v>
      </c>
      <c r="B58" s="28">
        <v>2</v>
      </c>
      <c r="C58" s="25">
        <v>2</v>
      </c>
      <c r="D58" s="30"/>
      <c r="E58" s="48" t="s">
        <v>113</v>
      </c>
      <c r="F58" s="36">
        <v>2</v>
      </c>
      <c r="G58" s="12"/>
      <c r="H58" s="13"/>
      <c r="I58" s="39"/>
    </row>
    <row r="59" spans="1:9" ht="24.75" thickBot="1" x14ac:dyDescent="0.3">
      <c r="A59" s="6" t="s">
        <v>52</v>
      </c>
      <c r="B59" s="28">
        <v>2</v>
      </c>
      <c r="C59" s="25">
        <v>2</v>
      </c>
      <c r="D59" s="30"/>
      <c r="E59" s="59" t="s">
        <v>114</v>
      </c>
      <c r="F59" s="36">
        <v>2</v>
      </c>
      <c r="G59" s="12"/>
      <c r="H59" s="13"/>
      <c r="I59" s="39"/>
    </row>
    <row r="60" spans="1:9" ht="36.75" thickBot="1" x14ac:dyDescent="0.3">
      <c r="A60" s="6" t="s">
        <v>53</v>
      </c>
      <c r="B60" s="28">
        <v>2</v>
      </c>
      <c r="C60" s="25">
        <v>2</v>
      </c>
      <c r="D60" s="30"/>
      <c r="E60" s="50" t="s">
        <v>115</v>
      </c>
      <c r="F60" s="36">
        <v>2</v>
      </c>
      <c r="G60" s="12"/>
      <c r="H60" s="13"/>
      <c r="I60" s="39"/>
    </row>
    <row r="61" spans="1:9" ht="32.25" thickBot="1" x14ac:dyDescent="0.3">
      <c r="A61" s="17" t="s">
        <v>54</v>
      </c>
      <c r="B61" s="18">
        <v>4</v>
      </c>
      <c r="C61" s="40">
        <v>4</v>
      </c>
      <c r="D61" s="19"/>
      <c r="E61" s="18"/>
      <c r="F61" s="40">
        <f>SUM(F62:F63)</f>
        <v>4</v>
      </c>
      <c r="G61" s="18"/>
      <c r="H61" s="20"/>
      <c r="I61" s="18"/>
    </row>
    <row r="62" spans="1:9" ht="63.75" thickBot="1" x14ac:dyDescent="0.3">
      <c r="A62" s="6" t="s">
        <v>55</v>
      </c>
      <c r="B62" s="28">
        <v>2</v>
      </c>
      <c r="C62" s="25">
        <v>2</v>
      </c>
      <c r="D62" s="30"/>
      <c r="E62" s="50" t="s">
        <v>116</v>
      </c>
      <c r="F62" s="36">
        <v>2</v>
      </c>
      <c r="G62" s="12"/>
      <c r="H62" s="13"/>
      <c r="I62" s="39"/>
    </row>
    <row r="63" spans="1:9" ht="63.75" thickBot="1" x14ac:dyDescent="0.3">
      <c r="A63" s="6" t="s">
        <v>56</v>
      </c>
      <c r="B63" s="28">
        <v>2</v>
      </c>
      <c r="C63" s="25">
        <v>2</v>
      </c>
      <c r="D63" s="30"/>
      <c r="E63" s="56" t="s">
        <v>117</v>
      </c>
      <c r="F63" s="36">
        <v>2</v>
      </c>
      <c r="G63" s="12"/>
      <c r="H63" s="13"/>
      <c r="I63" s="39"/>
    </row>
    <row r="64" spans="1:9" ht="16.5" thickBot="1" x14ac:dyDescent="0.3">
      <c r="A64" s="22" t="s">
        <v>57</v>
      </c>
      <c r="B64" s="18">
        <v>4</v>
      </c>
      <c r="C64" s="18">
        <v>4</v>
      </c>
      <c r="D64" s="19"/>
      <c r="E64" s="54"/>
      <c r="F64" s="40">
        <f>SUM(F65:F66)</f>
        <v>4</v>
      </c>
      <c r="G64" s="18"/>
      <c r="H64" s="20"/>
      <c r="I64" s="18"/>
    </row>
    <row r="65" spans="1:9" ht="95.25" thickBot="1" x14ac:dyDescent="0.3">
      <c r="A65" s="41" t="s">
        <v>58</v>
      </c>
      <c r="B65" s="28">
        <v>2</v>
      </c>
      <c r="C65" s="25">
        <v>2</v>
      </c>
      <c r="D65" s="30"/>
      <c r="E65" s="55" t="s">
        <v>118</v>
      </c>
      <c r="F65" s="36">
        <v>2</v>
      </c>
      <c r="G65" s="12"/>
      <c r="H65" s="13"/>
      <c r="I65" s="39"/>
    </row>
    <row r="66" spans="1:9" ht="72.75" thickBot="1" x14ac:dyDescent="0.3">
      <c r="A66" s="42" t="s">
        <v>59</v>
      </c>
      <c r="B66" s="28">
        <v>2</v>
      </c>
      <c r="C66" s="25">
        <v>2</v>
      </c>
      <c r="D66" s="30"/>
      <c r="E66" s="59" t="s">
        <v>119</v>
      </c>
      <c r="F66" s="36">
        <v>2</v>
      </c>
      <c r="G66" s="12"/>
      <c r="H66" s="13"/>
      <c r="I66" s="39"/>
    </row>
    <row r="67" spans="1:9" ht="32.25" thickBot="1" x14ac:dyDescent="0.3">
      <c r="A67" s="23" t="s">
        <v>60</v>
      </c>
      <c r="B67" s="15">
        <v>16</v>
      </c>
      <c r="C67" s="15">
        <v>14</v>
      </c>
      <c r="D67" s="16"/>
      <c r="E67" s="26"/>
      <c r="F67" s="60">
        <f>F68+F73+F76</f>
        <v>9</v>
      </c>
      <c r="G67" s="15"/>
      <c r="H67" s="16"/>
      <c r="I67" s="26"/>
    </row>
    <row r="68" spans="1:9" ht="32.25" thickBot="1" x14ac:dyDescent="0.3">
      <c r="A68" s="22" t="s">
        <v>61</v>
      </c>
      <c r="B68" s="18">
        <v>8</v>
      </c>
      <c r="C68" s="18">
        <v>6</v>
      </c>
      <c r="D68" s="19"/>
      <c r="E68" s="18"/>
      <c r="F68" s="40">
        <f>SUM(F69:F72)</f>
        <v>5</v>
      </c>
      <c r="G68" s="18"/>
      <c r="H68" s="20"/>
      <c r="I68" s="18"/>
    </row>
    <row r="69" spans="1:9" ht="48.75" thickBot="1" x14ac:dyDescent="0.3">
      <c r="A69" s="8" t="s">
        <v>62</v>
      </c>
      <c r="B69" s="28">
        <v>2</v>
      </c>
      <c r="C69" s="25">
        <v>2</v>
      </c>
      <c r="D69" s="30"/>
      <c r="E69" s="50" t="s">
        <v>120</v>
      </c>
      <c r="F69" s="36">
        <v>1</v>
      </c>
      <c r="G69" s="12"/>
      <c r="H69" s="13"/>
      <c r="I69" s="39"/>
    </row>
    <row r="70" spans="1:9" ht="16.5" thickBot="1" x14ac:dyDescent="0.3">
      <c r="A70" s="8" t="s">
        <v>63</v>
      </c>
      <c r="B70" s="28">
        <v>2</v>
      </c>
      <c r="C70" s="25">
        <v>0</v>
      </c>
      <c r="D70" s="30"/>
      <c r="E70" s="39"/>
      <c r="F70" s="36">
        <v>0</v>
      </c>
      <c r="G70" s="12"/>
      <c r="H70" s="13"/>
      <c r="I70" s="39"/>
    </row>
    <row r="71" spans="1:9" ht="95.25" thickBot="1" x14ac:dyDescent="0.3">
      <c r="A71" s="8" t="s">
        <v>64</v>
      </c>
      <c r="B71" s="28">
        <v>2</v>
      </c>
      <c r="C71" s="25">
        <v>2</v>
      </c>
      <c r="D71" s="30"/>
      <c r="E71" s="56" t="s">
        <v>121</v>
      </c>
      <c r="F71" s="36">
        <v>2</v>
      </c>
      <c r="G71" s="12"/>
      <c r="H71" s="13"/>
      <c r="I71" s="39"/>
    </row>
    <row r="72" spans="1:9" ht="48.75" thickBot="1" x14ac:dyDescent="0.3">
      <c r="A72" s="8" t="s">
        <v>65</v>
      </c>
      <c r="B72" s="28">
        <v>2</v>
      </c>
      <c r="C72" s="25">
        <v>2</v>
      </c>
      <c r="D72" s="30"/>
      <c r="E72" s="50" t="s">
        <v>125</v>
      </c>
      <c r="F72" s="36">
        <v>2</v>
      </c>
      <c r="G72" s="12"/>
      <c r="H72" s="13"/>
      <c r="I72" s="39"/>
    </row>
    <row r="73" spans="1:9" ht="32.25" thickBot="1" x14ac:dyDescent="0.3">
      <c r="A73" s="22" t="s">
        <v>66</v>
      </c>
      <c r="B73" s="18">
        <v>4</v>
      </c>
      <c r="C73" s="18">
        <v>4</v>
      </c>
      <c r="D73" s="19"/>
      <c r="E73" s="18"/>
      <c r="F73" s="40">
        <f>SUM(F74:F75)</f>
        <v>2</v>
      </c>
      <c r="G73" s="18"/>
      <c r="H73" s="20"/>
      <c r="I73" s="18"/>
    </row>
    <row r="74" spans="1:9" ht="32.25" thickBot="1" x14ac:dyDescent="0.3">
      <c r="A74" s="8" t="s">
        <v>67</v>
      </c>
      <c r="B74" s="28">
        <v>2</v>
      </c>
      <c r="C74" s="25">
        <v>2</v>
      </c>
      <c r="D74" s="30"/>
      <c r="E74" s="50" t="s">
        <v>122</v>
      </c>
      <c r="F74" s="36">
        <v>2</v>
      </c>
      <c r="G74" s="12"/>
      <c r="H74" s="13"/>
      <c r="I74" s="39"/>
    </row>
    <row r="75" spans="1:9" ht="48" thickBot="1" x14ac:dyDescent="0.3">
      <c r="A75" s="8" t="s">
        <v>68</v>
      </c>
      <c r="B75" s="28">
        <v>2</v>
      </c>
      <c r="C75" s="25">
        <v>2</v>
      </c>
      <c r="D75" s="30"/>
      <c r="E75" s="48" t="s">
        <v>123</v>
      </c>
      <c r="F75" s="36">
        <v>0</v>
      </c>
      <c r="G75" s="12"/>
      <c r="H75" s="13"/>
      <c r="I75" s="39"/>
    </row>
    <row r="76" spans="1:9" ht="16.5" thickBot="1" x14ac:dyDescent="0.3">
      <c r="A76" s="22" t="s">
        <v>69</v>
      </c>
      <c r="B76" s="18">
        <v>4</v>
      </c>
      <c r="C76" s="18">
        <v>4</v>
      </c>
      <c r="D76" s="19"/>
      <c r="E76" s="18"/>
      <c r="F76" s="40">
        <f>SUM(F77:F78)</f>
        <v>2</v>
      </c>
      <c r="G76" s="18"/>
      <c r="H76" s="20"/>
      <c r="I76" s="18"/>
    </row>
    <row r="77" spans="1:9" ht="38.25" customHeight="1" thickBot="1" x14ac:dyDescent="0.3">
      <c r="A77" s="8" t="s">
        <v>70</v>
      </c>
      <c r="B77" s="28">
        <v>2</v>
      </c>
      <c r="C77" s="25">
        <v>2</v>
      </c>
      <c r="D77" s="30"/>
      <c r="E77" s="48" t="s">
        <v>124</v>
      </c>
      <c r="F77" s="36">
        <v>2</v>
      </c>
      <c r="G77" s="12"/>
      <c r="H77" s="13"/>
      <c r="I77" s="39"/>
    </row>
    <row r="78" spans="1:9" ht="32.25" thickBot="1" x14ac:dyDescent="0.3">
      <c r="A78" s="41" t="s">
        <v>71</v>
      </c>
      <c r="B78" s="28">
        <v>2</v>
      </c>
      <c r="C78" s="25">
        <v>2</v>
      </c>
      <c r="D78" s="30"/>
      <c r="E78" s="50" t="s">
        <v>126</v>
      </c>
      <c r="F78" s="36">
        <v>0</v>
      </c>
      <c r="G78" s="12"/>
      <c r="H78" s="13"/>
      <c r="I78" s="39"/>
    </row>
    <row r="79" spans="1:9" ht="16.5" thickBot="1" x14ac:dyDescent="0.3">
      <c r="A79" s="9" t="s">
        <v>72</v>
      </c>
      <c r="B79" s="27">
        <v>88</v>
      </c>
      <c r="C79" s="10">
        <v>77</v>
      </c>
      <c r="D79" s="35"/>
      <c r="E79" s="3"/>
      <c r="F79" s="37">
        <f>F67+F31+F17</f>
        <v>68</v>
      </c>
      <c r="G79" s="10"/>
      <c r="H79" s="35"/>
      <c r="I79" s="3"/>
    </row>
    <row r="80" spans="1:9" ht="16.5" thickBot="1" x14ac:dyDescent="0.3">
      <c r="A80" s="9" t="s">
        <v>73</v>
      </c>
      <c r="B80" s="27">
        <v>100</v>
      </c>
      <c r="C80" s="11" t="s">
        <v>128</v>
      </c>
      <c r="D80" s="35"/>
      <c r="E80" s="3"/>
      <c r="F80" s="37">
        <f>69/88*100</f>
        <v>78.409090909090907</v>
      </c>
      <c r="G80" s="11"/>
      <c r="H80" s="35"/>
      <c r="I80" s="3"/>
    </row>
    <row r="81" spans="1:9" ht="16.5" thickBot="1" x14ac:dyDescent="0.3">
      <c r="A81" s="9" t="s">
        <v>74</v>
      </c>
      <c r="B81" s="38"/>
      <c r="C81" s="68" t="s">
        <v>127</v>
      </c>
      <c r="D81" s="69"/>
      <c r="E81" s="5"/>
      <c r="F81" s="3" t="s">
        <v>129</v>
      </c>
      <c r="G81" s="68"/>
      <c r="H81" s="69"/>
      <c r="I81" s="5"/>
    </row>
    <row r="83" spans="1:9" ht="43.7" customHeight="1" x14ac:dyDescent="0.25">
      <c r="A83" s="62" t="s">
        <v>83</v>
      </c>
      <c r="B83" s="62"/>
      <c r="H83" s="62" t="s">
        <v>84</v>
      </c>
      <c r="I83" s="62"/>
    </row>
    <row r="84" spans="1:9" ht="17.45" x14ac:dyDescent="0.25">
      <c r="B84" s="44"/>
      <c r="C84" s="44"/>
    </row>
    <row r="87" spans="1:9" ht="21.75" customHeight="1" x14ac:dyDescent="0.25">
      <c r="A87" s="61" t="s">
        <v>85</v>
      </c>
      <c r="B87" s="61"/>
    </row>
  </sheetData>
  <mergeCells count="12">
    <mergeCell ref="A87:B87"/>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2020-06-12T02:59:39Z</dcterms:modified>
</cp:coreProperties>
</file>